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1227\Desktop\Desk\19-10-07 Papier Tilt AFM\00-RAW Data\Experiments - AFM\"/>
    </mc:Choice>
  </mc:AlternateContent>
  <xr:revisionPtr revIDLastSave="0" documentId="13_ncr:1_{28A20C84-E324-4680-B03C-90408B59401D}" xr6:coauthVersionLast="47" xr6:coauthVersionMax="47" xr10:uidLastSave="{00000000-0000-0000-0000-000000000000}"/>
  <bookViews>
    <workbookView xWindow="2835" yWindow="2115" windowWidth="16680" windowHeight="13365" xr2:uid="{00000000-000D-0000-FFFF-FFFF00000000}"/>
  </bookViews>
  <sheets>
    <sheet name="Feuil1" sheetId="2" r:id="rId1"/>
  </sheets>
  <definedNames>
    <definedName name="solver_adj" localSheetId="0" hidden="1">Feuil1!$C$2</definedName>
    <definedName name="solver_cvg" localSheetId="0" hidden="1">"""""""""""""""""""""""""""""""""""""""""""""""""""""""""""""""""""""""""""""""""""""""""""""""""""""""""""""""""""""""""""""""0,0001"""""""""""""""""""""""""""""""""""""""""""""""""""""""""""""""""""""""""""""""""""""""""""""""""""""""""""""""""""""""""""""""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"""""""""""""""""""""""""""""""""""""""""""""""""""""""""""""""""""""""""""""""""""""""""""""""""""""""""""""""""""""""""""""""0,075"""""""""""""""""""""""""""""""""""""""""""""""""""""""""""""""""""""""""""""""""""""""""""""""""""""""""""""""""""""""""""""""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Feuil1!$N$2</definedName>
    <definedName name="solver_pre" localSheetId="0" hidden="1">"""""""""""""""""""""""""""""""""""""""""""""""""""""""""""""""""""""""""""""""""""""""""""""""""""""""""""""""""""""""""""""""0,000001"""""""""""""""""""""""""""""""""""""""""""""""""""""""""""""""""""""""""""""""""""""""""""""""""""""""""""""""""""""""""""""""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" l="1"/>
  <c r="N19" i="2" s="1"/>
  <c r="M18" i="2"/>
  <c r="N18" i="2" s="1"/>
  <c r="M17" i="2"/>
  <c r="N17" i="2" s="1"/>
  <c r="M6" i="2" l="1"/>
  <c r="N6" i="2" s="1"/>
  <c r="M7" i="2"/>
  <c r="N7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N13" i="2" s="1"/>
  <c r="M14" i="2"/>
  <c r="N14" i="2" s="1"/>
  <c r="M15" i="2"/>
  <c r="N15" i="2" s="1"/>
  <c r="M16" i="2"/>
  <c r="N16" i="2" s="1"/>
  <c r="M5" i="2"/>
  <c r="N5" i="2" l="1"/>
  <c r="N2" i="2" s="1"/>
  <c r="C6" i="2"/>
  <c r="C13" i="2"/>
  <c r="C11" i="2"/>
  <c r="C12" i="2"/>
  <c r="C10" i="2"/>
  <c r="C9" i="2"/>
  <c r="C5" i="2"/>
  <c r="C8" i="2"/>
  <c r="C7" i="2"/>
</calcChain>
</file>

<file path=xl/sharedStrings.xml><?xml version="1.0" encoding="utf-8"?>
<sst xmlns="http://schemas.openxmlformats.org/spreadsheetml/2006/main" count="16" uniqueCount="13">
  <si>
    <t>Angle</t>
  </si>
  <si>
    <t>Ei Mean</t>
  </si>
  <si>
    <t>Ei Std</t>
  </si>
  <si>
    <t>Ei Nb</t>
  </si>
  <si>
    <t>Ei SEM</t>
  </si>
  <si>
    <t>Corr</t>
  </si>
  <si>
    <t>E0</t>
  </si>
  <si>
    <t>E Théo</t>
  </si>
  <si>
    <t>Angle Std</t>
  </si>
  <si>
    <t>Angle SEM</t>
  </si>
  <si>
    <t>(Ei-Ei Théo)²</t>
  </si>
  <si>
    <t>Moindre ²</t>
  </si>
  <si>
    <t>Obtenue avec Excel Solveur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</si>
</sst>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0"/>
      <name val="Arial"/>
    </font>
    <font>
      <sz val="11"/>
      <color rgb="FF9C0006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0" xfId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" fillId="2" borderId="0" xfId="1" applyNumberForma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Insatisfaisant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Feuil1!$I$4</c:f>
              <c:strCache>
                <c:ptCount val="1"/>
                <c:pt idx="0">
                  <c:v>Ei Mean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Feuil1!$K$5:$K$35</c:f>
                <c:numCache>
                  <c:formatCode>General</c:formatCode>
                  <c:ptCount val="31"/>
                  <c:pt idx="0">
                    <c:v>2.1217294500468002E-2</c:v>
                  </c:pt>
                  <c:pt idx="1">
                    <c:v>1.6121379260779601E-2</c:v>
                  </c:pt>
                  <c:pt idx="2">
                    <c:v>3.1391819848748302E-2</c:v>
                  </c:pt>
                  <c:pt idx="3">
                    <c:v>5.2452713421191802E-2</c:v>
                  </c:pt>
                  <c:pt idx="4">
                    <c:v>2.6069413826196298E-2</c:v>
                  </c:pt>
                  <c:pt idx="5">
                    <c:v>6.3047301749881903E-3</c:v>
                  </c:pt>
                  <c:pt idx="6">
                    <c:v>5.2602752164877002E-3</c:v>
                  </c:pt>
                  <c:pt idx="7">
                    <c:v>5.78536833161147E-3</c:v>
                  </c:pt>
                  <c:pt idx="8">
                    <c:v>4.3563202707483702E-3</c:v>
                  </c:pt>
                  <c:pt idx="9">
                    <c:v>3.7573479530555501E-3</c:v>
                  </c:pt>
                  <c:pt idx="10">
                    <c:v>5.4655078091586104E-3</c:v>
                  </c:pt>
                  <c:pt idx="11">
                    <c:v>9.6144222327603605E-3</c:v>
                  </c:pt>
                  <c:pt idx="12">
                    <c:v>9.7394077902217598E-3</c:v>
                  </c:pt>
                  <c:pt idx="13">
                    <c:v>1.16225747902512E-2</c:v>
                  </c:pt>
                  <c:pt idx="14">
                    <c:v>1.2937539215887601E-2</c:v>
                  </c:pt>
                  <c:pt idx="15">
                    <c:v>1.7429260276691099E-2</c:v>
                  </c:pt>
                  <c:pt idx="16">
                    <c:v>1.4228177344206399E-2</c:v>
                  </c:pt>
                  <c:pt idx="17">
                    <c:v>2.81845443216934E-2</c:v>
                  </c:pt>
                </c:numCache>
              </c:numRef>
            </c:plus>
            <c:minus>
              <c:numRef>
                <c:f>Feuil1!$K$5:$K$36</c:f>
                <c:numCache>
                  <c:formatCode>General</c:formatCode>
                  <c:ptCount val="32"/>
                  <c:pt idx="0">
                    <c:v>2.1217294500468002E-2</c:v>
                  </c:pt>
                  <c:pt idx="1">
                    <c:v>1.6121379260779601E-2</c:v>
                  </c:pt>
                  <c:pt idx="2">
                    <c:v>3.1391819848748302E-2</c:v>
                  </c:pt>
                  <c:pt idx="3">
                    <c:v>5.2452713421191802E-2</c:v>
                  </c:pt>
                  <c:pt idx="4">
                    <c:v>2.6069413826196298E-2</c:v>
                  </c:pt>
                  <c:pt idx="5">
                    <c:v>6.3047301749881903E-3</c:v>
                  </c:pt>
                  <c:pt idx="6">
                    <c:v>5.2602752164877002E-3</c:v>
                  </c:pt>
                  <c:pt idx="7">
                    <c:v>5.78536833161147E-3</c:v>
                  </c:pt>
                  <c:pt idx="8">
                    <c:v>4.3563202707483702E-3</c:v>
                  </c:pt>
                  <c:pt idx="9">
                    <c:v>3.7573479530555501E-3</c:v>
                  </c:pt>
                  <c:pt idx="10">
                    <c:v>5.4655078091586104E-3</c:v>
                  </c:pt>
                  <c:pt idx="11">
                    <c:v>9.6144222327603605E-3</c:v>
                  </c:pt>
                  <c:pt idx="12">
                    <c:v>9.7394077902217598E-3</c:v>
                  </c:pt>
                  <c:pt idx="13">
                    <c:v>1.16225747902512E-2</c:v>
                  </c:pt>
                  <c:pt idx="14">
                    <c:v>1.2937539215887601E-2</c:v>
                  </c:pt>
                  <c:pt idx="15">
                    <c:v>1.7429260276691099E-2</c:v>
                  </c:pt>
                  <c:pt idx="16">
                    <c:v>1.4228177344206399E-2</c:v>
                  </c:pt>
                  <c:pt idx="17">
                    <c:v>2.81845443216934E-2</c:v>
                  </c:pt>
                </c:numCache>
              </c:numRef>
            </c:minus>
          </c:errBars>
          <c:errBars>
            <c:errDir val="x"/>
            <c:errBarType val="both"/>
            <c:errValType val="cust"/>
            <c:noEndCap val="0"/>
            <c:plus>
              <c:numRef>
                <c:f>Feuil1!$H$5:$H$36</c:f>
                <c:numCache>
                  <c:formatCode>General</c:formatCode>
                  <c:ptCount val="32"/>
                  <c:pt idx="0">
                    <c:v>0.115460056369735</c:v>
                  </c:pt>
                  <c:pt idx="1">
                    <c:v>7.9786098617690399E-2</c:v>
                  </c:pt>
                  <c:pt idx="2">
                    <c:v>0.124876242214313</c:v>
                  </c:pt>
                  <c:pt idx="3">
                    <c:v>0.147675981789259</c:v>
                  </c:pt>
                  <c:pt idx="4">
                    <c:v>8.5181148524133998E-2</c:v>
                  </c:pt>
                  <c:pt idx="5">
                    <c:v>2.4847868894373602E-2</c:v>
                  </c:pt>
                  <c:pt idx="6">
                    <c:v>2.2840405357860801E-2</c:v>
                  </c:pt>
                  <c:pt idx="7">
                    <c:v>2.6671033662989001E-2</c:v>
                  </c:pt>
                  <c:pt idx="8">
                    <c:v>2.5484697029496801E-2</c:v>
                  </c:pt>
                  <c:pt idx="9">
                    <c:v>2.5140060724556799E-2</c:v>
                  </c:pt>
                  <c:pt idx="10">
                    <c:v>3.1203989559413298E-2</c:v>
                  </c:pt>
                  <c:pt idx="11">
                    <c:v>5.7480662312184398E-2</c:v>
                  </c:pt>
                  <c:pt idx="12">
                    <c:v>7.1939281827393106E-2</c:v>
                  </c:pt>
                  <c:pt idx="13">
                    <c:v>9.9865266308027403E-2</c:v>
                  </c:pt>
                  <c:pt idx="14">
                    <c:v>7.8094167204955905E-2</c:v>
                  </c:pt>
                  <c:pt idx="15">
                    <c:v>0.12741451820716199</c:v>
                  </c:pt>
                  <c:pt idx="16">
                    <c:v>0.120130627677023</c:v>
                  </c:pt>
                  <c:pt idx="17">
                    <c:v>0.18490068475179799</c:v>
                  </c:pt>
                </c:numCache>
              </c:numRef>
            </c:plus>
            <c:minus>
              <c:numRef>
                <c:f>Feuil1!$H$5:$H$36</c:f>
                <c:numCache>
                  <c:formatCode>General</c:formatCode>
                  <c:ptCount val="32"/>
                  <c:pt idx="0">
                    <c:v>0.115460056369735</c:v>
                  </c:pt>
                  <c:pt idx="1">
                    <c:v>7.9786098617690399E-2</c:v>
                  </c:pt>
                  <c:pt idx="2">
                    <c:v>0.124876242214313</c:v>
                  </c:pt>
                  <c:pt idx="3">
                    <c:v>0.147675981789259</c:v>
                  </c:pt>
                  <c:pt idx="4">
                    <c:v>8.5181148524133998E-2</c:v>
                  </c:pt>
                  <c:pt idx="5">
                    <c:v>2.4847868894373602E-2</c:v>
                  </c:pt>
                  <c:pt idx="6">
                    <c:v>2.2840405357860801E-2</c:v>
                  </c:pt>
                  <c:pt idx="7">
                    <c:v>2.6671033662989001E-2</c:v>
                  </c:pt>
                  <c:pt idx="8">
                    <c:v>2.5484697029496801E-2</c:v>
                  </c:pt>
                  <c:pt idx="9">
                    <c:v>2.5140060724556799E-2</c:v>
                  </c:pt>
                  <c:pt idx="10">
                    <c:v>3.1203989559413298E-2</c:v>
                  </c:pt>
                  <c:pt idx="11">
                    <c:v>5.7480662312184398E-2</c:v>
                  </c:pt>
                  <c:pt idx="12">
                    <c:v>7.1939281827393106E-2</c:v>
                  </c:pt>
                  <c:pt idx="13">
                    <c:v>9.9865266308027403E-2</c:v>
                  </c:pt>
                  <c:pt idx="14">
                    <c:v>7.8094167204955905E-2</c:v>
                  </c:pt>
                  <c:pt idx="15">
                    <c:v>0.12741451820716199</c:v>
                  </c:pt>
                  <c:pt idx="16">
                    <c:v>0.120130627677023</c:v>
                  </c:pt>
                  <c:pt idx="17">
                    <c:v>0.18490068475179799</c:v>
                  </c:pt>
                </c:numCache>
              </c:numRef>
            </c:minus>
          </c:errBars>
          <c:xVal>
            <c:numRef>
              <c:f>Feuil1!$F$5:$F$22</c:f>
              <c:numCache>
                <c:formatCode>General</c:formatCode>
                <c:ptCount val="18"/>
                <c:pt idx="0">
                  <c:v>1.49037081657342</c:v>
                </c:pt>
                <c:pt idx="1">
                  <c:v>3.6574522487074401</c:v>
                </c:pt>
                <c:pt idx="2">
                  <c:v>6.4210503161249699</c:v>
                </c:pt>
                <c:pt idx="3">
                  <c:v>9.1665254022282401</c:v>
                </c:pt>
                <c:pt idx="4">
                  <c:v>11.6023340196191</c:v>
                </c:pt>
                <c:pt idx="5">
                  <c:v>14.1322053818743</c:v>
                </c:pt>
                <c:pt idx="6">
                  <c:v>16.222669631942299</c:v>
                </c:pt>
                <c:pt idx="7">
                  <c:v>18.7762842406194</c:v>
                </c:pt>
                <c:pt idx="8">
                  <c:v>21.1999220102248</c:v>
                </c:pt>
                <c:pt idx="9">
                  <c:v>23.768886895723799</c:v>
                </c:pt>
                <c:pt idx="10">
                  <c:v>25.8674404126463</c:v>
                </c:pt>
                <c:pt idx="11">
                  <c:v>28.648941882744701</c:v>
                </c:pt>
                <c:pt idx="12">
                  <c:v>31.101537117427299</c:v>
                </c:pt>
                <c:pt idx="13">
                  <c:v>33.861721958252097</c:v>
                </c:pt>
                <c:pt idx="14">
                  <c:v>35.823277219776898</c:v>
                </c:pt>
                <c:pt idx="15">
                  <c:v>39.1549281234158</c:v>
                </c:pt>
                <c:pt idx="16">
                  <c:v>40.947491800451097</c:v>
                </c:pt>
                <c:pt idx="17">
                  <c:v>43.603152767656702</c:v>
                </c:pt>
              </c:numCache>
            </c:numRef>
          </c:xVal>
          <c:yVal>
            <c:numRef>
              <c:f>Feuil1!$I$5:$I$22</c:f>
              <c:numCache>
                <c:formatCode>General</c:formatCode>
                <c:ptCount val="18"/>
                <c:pt idx="0">
                  <c:v>2.63473835811511</c:v>
                </c:pt>
                <c:pt idx="1">
                  <c:v>2.63618502420467</c:v>
                </c:pt>
                <c:pt idx="2">
                  <c:v>2.5181789596227402</c:v>
                </c:pt>
                <c:pt idx="3">
                  <c:v>2.5386936953102199</c:v>
                </c:pt>
                <c:pt idx="4">
                  <c:v>2.40135171949112</c:v>
                </c:pt>
                <c:pt idx="5">
                  <c:v>2.5044276167517099</c:v>
                </c:pt>
                <c:pt idx="6">
                  <c:v>2.4625962419342402</c:v>
                </c:pt>
                <c:pt idx="7">
                  <c:v>2.3489328919892398</c:v>
                </c:pt>
                <c:pt idx="8">
                  <c:v>2.25393218207951</c:v>
                </c:pt>
                <c:pt idx="9">
                  <c:v>2.2168828031999599</c:v>
                </c:pt>
                <c:pt idx="10">
                  <c:v>2.1677353274994098</c:v>
                </c:pt>
                <c:pt idx="11">
                  <c:v>2.1138461534919002</c:v>
                </c:pt>
                <c:pt idx="12">
                  <c:v>2.0535271058446698</c:v>
                </c:pt>
                <c:pt idx="13">
                  <c:v>2.0359788554851401</c:v>
                </c:pt>
                <c:pt idx="14">
                  <c:v>2.0422911630805398</c:v>
                </c:pt>
                <c:pt idx="15">
                  <c:v>2.0604356115904299</c:v>
                </c:pt>
                <c:pt idx="16">
                  <c:v>2.02755202695002</c:v>
                </c:pt>
                <c:pt idx="17">
                  <c:v>2.06201184391599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A3-4C81-8D0D-67E2FA22D701}"/>
            </c:ext>
          </c:extLst>
        </c:ser>
        <c:ser>
          <c:idx val="1"/>
          <c:order val="1"/>
          <c:tx>
            <c:strRef>
              <c:f>Feuil1!$C$4</c:f>
              <c:strCache>
                <c:ptCount val="1"/>
                <c:pt idx="0">
                  <c:v>E Théo</c:v>
                </c:pt>
              </c:strCache>
            </c:strRef>
          </c:tx>
          <c:spPr>
            <a:ln w="635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Feuil1!$A$5:$A$13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Feuil1!$C$5:$C$13</c:f>
              <c:numCache>
                <c:formatCode>General</c:formatCode>
                <c:ptCount val="9"/>
                <c:pt idx="0">
                  <c:v>2.6763531735733666</c:v>
                </c:pt>
                <c:pt idx="1">
                  <c:v>2.6509545819561553</c:v>
                </c:pt>
                <c:pt idx="2">
                  <c:v>2.5758561119056869</c:v>
                </c:pt>
                <c:pt idx="3">
                  <c:v>2.4541623331033056</c:v>
                </c:pt>
                <c:pt idx="4">
                  <c:v>2.2909047895153303</c:v>
                </c:pt>
                <c:pt idx="5">
                  <c:v>2.0928278911391658</c:v>
                </c:pt>
                <c:pt idx="6">
                  <c:v>1.8679606974955312</c:v>
                </c:pt>
                <c:pt idx="7">
                  <c:v>1.6253760458428412</c:v>
                </c:pt>
                <c:pt idx="8">
                  <c:v>1.3746017534790169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A3-4C81-8D0D-67E2FA22D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04744"/>
        <c:axId val="1"/>
      </c:scatterChart>
      <c:valAx>
        <c:axId val="341404744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Angle</a:t>
                </a:r>
                <a:r>
                  <a:rPr lang="fr-FR" baseline="0"/>
                  <a:t> (deg)</a:t>
                </a:r>
                <a:endParaRPr lang="fr-FR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2.7"/>
          <c:min val="1.7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140474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714375</xdr:colOff>
      <xdr:row>1</xdr:row>
      <xdr:rowOff>123825</xdr:rowOff>
    </xdr:from>
    <xdr:to>
      <xdr:col>23</xdr:col>
      <xdr:colOff>304800</xdr:colOff>
      <xdr:row>25</xdr:row>
      <xdr:rowOff>9525</xdr:rowOff>
    </xdr:to>
    <xdr:graphicFrame macro="">
      <xdr:nvGraphicFramePr>
        <xdr:cNvPr id="2062" name="Graphique 1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1"/>
  <sheetViews>
    <sheetView tabSelected="1" topLeftCell="M1" workbookViewId="0">
      <selection activeCell="Y20" sqref="Y20"/>
    </sheetView>
  </sheetViews>
  <sheetFormatPr baseColWidth="10" defaultRowHeight="12.75" x14ac:dyDescent="0.2"/>
  <cols>
    <col min="5" max="11" width="12" style="1" customWidth="1"/>
    <col min="12" max="13" width="11.42578125" style="1"/>
    <col min="14" max="14" width="12.42578125" style="1" bestFit="1" customWidth="1"/>
  </cols>
  <sheetData>
    <row r="1" spans="1:14" x14ac:dyDescent="0.2">
      <c r="B1" s="3" t="s">
        <v>12</v>
      </c>
    </row>
    <row r="2" spans="1:14" ht="15" x14ac:dyDescent="0.25">
      <c r="B2" s="2" t="s">
        <v>6</v>
      </c>
      <c r="C2" s="12">
        <v>2.6763531735733666</v>
      </c>
      <c r="M2" s="1" t="s">
        <v>11</v>
      </c>
      <c r="N2" s="1">
        <f>SUM(N5:N16)</f>
        <v>9.3150018858324621E-2</v>
      </c>
    </row>
    <row r="4" spans="1:14" ht="13.5" thickBot="1" x14ac:dyDescent="0.25">
      <c r="A4" t="s">
        <v>0</v>
      </c>
      <c r="B4" t="s">
        <v>5</v>
      </c>
      <c r="C4" t="s">
        <v>7</v>
      </c>
      <c r="E4" s="1" t="s">
        <v>3</v>
      </c>
      <c r="F4" s="1" t="s">
        <v>0</v>
      </c>
      <c r="G4" s="1" t="s">
        <v>8</v>
      </c>
      <c r="H4" s="1" t="s">
        <v>9</v>
      </c>
      <c r="I4" s="1" t="s">
        <v>1</v>
      </c>
      <c r="J4" s="1" t="s">
        <v>2</v>
      </c>
      <c r="K4" s="1" t="s">
        <v>4</v>
      </c>
      <c r="L4" s="1" t="s">
        <v>5</v>
      </c>
      <c r="M4" s="1" t="s">
        <v>7</v>
      </c>
      <c r="N4" s="1" t="s">
        <v>10</v>
      </c>
    </row>
    <row r="5" spans="1:14" x14ac:dyDescent="0.2">
      <c r="A5">
        <v>0</v>
      </c>
      <c r="B5">
        <v>1</v>
      </c>
      <c r="C5">
        <f>B5*C$2</f>
        <v>2.6763531735733666</v>
      </c>
      <c r="E5" s="4">
        <v>39</v>
      </c>
      <c r="F5" s="5">
        <v>1.49037081657342</v>
      </c>
      <c r="G5" s="5">
        <v>0.72104782092396102</v>
      </c>
      <c r="H5" s="5">
        <v>0.115460056369735</v>
      </c>
      <c r="I5" s="5">
        <v>2.63473835811511</v>
      </c>
      <c r="J5" s="5">
        <v>0.13250196168685199</v>
      </c>
      <c r="K5" s="5">
        <v>2.1217294500468002E-2</v>
      </c>
      <c r="L5" s="5">
        <v>0.999</v>
      </c>
      <c r="M5" s="5">
        <f>L5*$C$2</f>
        <v>2.6736768203997934</v>
      </c>
      <c r="N5" s="6">
        <f>(I5-M5)^2</f>
        <v>1.5162038450957068E-3</v>
      </c>
    </row>
    <row r="6" spans="1:14" x14ac:dyDescent="0.2">
      <c r="A6">
        <v>5</v>
      </c>
      <c r="B6">
        <v>0.99051</v>
      </c>
      <c r="C6">
        <f t="shared" ref="C6:C13" si="0">B6*C$2</f>
        <v>2.6509545819561553</v>
      </c>
      <c r="E6" s="7">
        <v>66</v>
      </c>
      <c r="F6" s="1">
        <v>3.6574522487074401</v>
      </c>
      <c r="G6" s="1">
        <v>0.648185329326189</v>
      </c>
      <c r="H6" s="1">
        <v>7.9786098617690399E-2</v>
      </c>
      <c r="I6" s="1">
        <v>2.63618502420467</v>
      </c>
      <c r="J6" s="1">
        <v>0.13097070425027499</v>
      </c>
      <c r="K6" s="1">
        <v>1.6121379260779601E-2</v>
      </c>
      <c r="L6" s="1">
        <v>0.995</v>
      </c>
      <c r="M6" s="1">
        <f t="shared" ref="M6:M16" si="1">L6*$C$2</f>
        <v>2.6629714077054998</v>
      </c>
      <c r="N6" s="8">
        <f t="shared" ref="N6:N16" si="2">(I6-M6)^2</f>
        <v>7.1751034105352351E-4</v>
      </c>
    </row>
    <row r="7" spans="1:14" x14ac:dyDescent="0.2">
      <c r="A7">
        <v>10</v>
      </c>
      <c r="B7">
        <v>0.96245000000000003</v>
      </c>
      <c r="C7">
        <f t="shared" si="0"/>
        <v>2.5758561119056869</v>
      </c>
      <c r="E7" s="7">
        <v>35</v>
      </c>
      <c r="F7" s="1">
        <v>6.4210503161249699</v>
      </c>
      <c r="G7" s="1">
        <v>0.73877781195354697</v>
      </c>
      <c r="H7" s="1">
        <v>0.124876242214313</v>
      </c>
      <c r="I7" s="1">
        <v>2.5181789596227402</v>
      </c>
      <c r="J7" s="1">
        <v>0.185716510761885</v>
      </c>
      <c r="K7" s="1">
        <v>3.1391819848748302E-2</v>
      </c>
      <c r="L7" s="1">
        <v>0.98399999999999999</v>
      </c>
      <c r="M7" s="1">
        <f t="shared" si="1"/>
        <v>2.6335315227961926</v>
      </c>
      <c r="N7" s="8">
        <f t="shared" si="2"/>
        <v>1.3306213830685336E-2</v>
      </c>
    </row>
    <row r="8" spans="1:14" x14ac:dyDescent="0.2">
      <c r="A8">
        <v>15</v>
      </c>
      <c r="B8">
        <v>0.91698000000000002</v>
      </c>
      <c r="C8">
        <f t="shared" si="0"/>
        <v>2.4541623331033056</v>
      </c>
      <c r="E8" s="7">
        <v>21</v>
      </c>
      <c r="F8" s="1">
        <v>9.1665254022282401</v>
      </c>
      <c r="G8" s="1">
        <v>0.67673636487620004</v>
      </c>
      <c r="H8" s="1">
        <v>0.147675981789259</v>
      </c>
      <c r="I8" s="1">
        <v>2.5386936953102199</v>
      </c>
      <c r="J8" s="1">
        <v>0.240368529658437</v>
      </c>
      <c r="K8" s="1">
        <v>5.2452713421191802E-2</v>
      </c>
      <c r="L8" s="1">
        <v>0.96799999999999997</v>
      </c>
      <c r="M8" s="1">
        <f t="shared" si="1"/>
        <v>2.5907098720190187</v>
      </c>
      <c r="N8" s="8">
        <f t="shared" si="2"/>
        <v>2.7056826394009793E-3</v>
      </c>
    </row>
    <row r="9" spans="1:14" x14ac:dyDescent="0.2">
      <c r="A9">
        <v>20</v>
      </c>
      <c r="B9">
        <v>0.85597999999999996</v>
      </c>
      <c r="C9">
        <f t="shared" si="0"/>
        <v>2.2909047895153303</v>
      </c>
      <c r="E9" s="7">
        <v>70</v>
      </c>
      <c r="F9" s="1">
        <v>11.6023340196191</v>
      </c>
      <c r="G9" s="1">
        <v>0.71267661984404995</v>
      </c>
      <c r="H9" s="1">
        <v>8.5181148524133998E-2</v>
      </c>
      <c r="I9" s="1">
        <v>2.40135171949112</v>
      </c>
      <c r="J9" s="1">
        <v>0.21811236463553199</v>
      </c>
      <c r="K9" s="1">
        <v>2.6069413826196298E-2</v>
      </c>
      <c r="L9" s="1">
        <v>0.95</v>
      </c>
      <c r="M9" s="1">
        <f t="shared" si="1"/>
        <v>2.542535514894698</v>
      </c>
      <c r="N9" s="8">
        <f t="shared" si="2"/>
        <v>1.9932864084559358E-2</v>
      </c>
    </row>
    <row r="10" spans="1:14" x14ac:dyDescent="0.2">
      <c r="A10">
        <v>25</v>
      </c>
      <c r="B10">
        <v>0.78197000000000005</v>
      </c>
      <c r="C10">
        <f t="shared" si="0"/>
        <v>2.0928278911391658</v>
      </c>
      <c r="E10" s="7">
        <v>635</v>
      </c>
      <c r="F10" s="1">
        <v>14.1322053818743</v>
      </c>
      <c r="G10" s="1">
        <v>0.62614657529679596</v>
      </c>
      <c r="H10" s="1">
        <v>2.4847868894373602E-2</v>
      </c>
      <c r="I10" s="1">
        <v>2.5044276167517099</v>
      </c>
      <c r="J10" s="1">
        <v>0.15887419657679799</v>
      </c>
      <c r="K10" s="1">
        <v>6.3047301749881903E-3</v>
      </c>
      <c r="L10" s="1">
        <v>0.92600000000000005</v>
      </c>
      <c r="M10" s="1">
        <f t="shared" si="1"/>
        <v>2.4783030387289378</v>
      </c>
      <c r="N10" s="8">
        <f t="shared" si="2"/>
        <v>6.8249357686790842E-4</v>
      </c>
    </row>
    <row r="11" spans="1:14" x14ac:dyDescent="0.2">
      <c r="A11">
        <v>30</v>
      </c>
      <c r="B11">
        <v>0.69794999999999996</v>
      </c>
      <c r="C11">
        <f t="shared" si="0"/>
        <v>1.8679606974955312</v>
      </c>
      <c r="E11" s="7">
        <v>1022</v>
      </c>
      <c r="F11" s="1">
        <v>16.222669631942299</v>
      </c>
      <c r="G11" s="1">
        <v>0.73017885992642095</v>
      </c>
      <c r="H11" s="1">
        <v>2.2840405357860801E-2</v>
      </c>
      <c r="I11" s="1">
        <v>2.4625962419342402</v>
      </c>
      <c r="J11" s="1">
        <v>0.168164342983181</v>
      </c>
      <c r="K11" s="1">
        <v>5.2602752164877002E-3</v>
      </c>
      <c r="L11" s="1">
        <v>0.90300000000000002</v>
      </c>
      <c r="M11" s="1">
        <f t="shared" si="1"/>
        <v>2.4167469157367503</v>
      </c>
      <c r="N11" s="8">
        <f t="shared" si="2"/>
        <v>2.1021607127638372E-3</v>
      </c>
    </row>
    <row r="12" spans="1:14" x14ac:dyDescent="0.2">
      <c r="A12">
        <v>35</v>
      </c>
      <c r="B12">
        <v>0.60731000000000002</v>
      </c>
      <c r="C12">
        <f t="shared" si="0"/>
        <v>1.6253760458428412</v>
      </c>
      <c r="E12" s="7">
        <v>748</v>
      </c>
      <c r="F12" s="1">
        <v>18.7762842406194</v>
      </c>
      <c r="G12" s="1">
        <v>0.72944179988256397</v>
      </c>
      <c r="H12" s="1">
        <v>2.6671033662989001E-2</v>
      </c>
      <c r="I12" s="1">
        <v>2.3489328919892398</v>
      </c>
      <c r="J12" s="1">
        <v>0.15822744412978701</v>
      </c>
      <c r="K12" s="1">
        <v>5.78536833161147E-3</v>
      </c>
      <c r="L12" s="1">
        <v>0.872</v>
      </c>
      <c r="M12" s="1">
        <f t="shared" si="1"/>
        <v>2.3337799673559756</v>
      </c>
      <c r="N12" s="8">
        <f t="shared" si="2"/>
        <v>2.2961112494138594E-4</v>
      </c>
    </row>
    <row r="13" spans="1:14" x14ac:dyDescent="0.2">
      <c r="A13">
        <v>40</v>
      </c>
      <c r="B13">
        <v>0.51361000000000001</v>
      </c>
      <c r="C13">
        <f t="shared" si="0"/>
        <v>1.3746017534790169</v>
      </c>
      <c r="E13" s="7">
        <v>717</v>
      </c>
      <c r="F13" s="1">
        <v>21.1999220102248</v>
      </c>
      <c r="G13" s="1">
        <v>0.68240005435618101</v>
      </c>
      <c r="H13" s="1">
        <v>2.5484697029496801E-2</v>
      </c>
      <c r="I13" s="1">
        <v>2.25393218207951</v>
      </c>
      <c r="J13" s="1">
        <v>0.116648559176939</v>
      </c>
      <c r="K13" s="1">
        <v>4.3563202707483702E-3</v>
      </c>
      <c r="L13" s="1">
        <v>0.83899999999999997</v>
      </c>
      <c r="M13" s="1">
        <f t="shared" si="1"/>
        <v>2.2454603126280546</v>
      </c>
      <c r="N13" s="8">
        <f t="shared" si="2"/>
        <v>7.1772572002503119E-5</v>
      </c>
    </row>
    <row r="14" spans="1:14" x14ac:dyDescent="0.2">
      <c r="E14" s="7">
        <v>817</v>
      </c>
      <c r="F14" s="1">
        <v>23.768886895723799</v>
      </c>
      <c r="G14" s="1">
        <v>0.71858368176052101</v>
      </c>
      <c r="H14" s="1">
        <v>2.5140060724556799E-2</v>
      </c>
      <c r="I14" s="1">
        <v>2.2168828031999599</v>
      </c>
      <c r="J14" s="1">
        <v>0.10739707255856799</v>
      </c>
      <c r="K14" s="1">
        <v>3.7573479530555501E-3</v>
      </c>
      <c r="L14" s="1">
        <v>0.80100000000000005</v>
      </c>
      <c r="M14" s="1">
        <f t="shared" si="1"/>
        <v>2.1437588920322668</v>
      </c>
      <c r="N14" s="8">
        <f t="shared" si="2"/>
        <v>5.347106384460675E-3</v>
      </c>
    </row>
    <row r="15" spans="1:14" x14ac:dyDescent="0.2">
      <c r="E15" s="7">
        <v>419</v>
      </c>
      <c r="F15" s="1">
        <v>25.8674404126463</v>
      </c>
      <c r="G15" s="1">
        <v>0.63872973634679497</v>
      </c>
      <c r="H15" s="1">
        <v>3.1203989559413298E-2</v>
      </c>
      <c r="I15" s="1">
        <v>2.1677353274994098</v>
      </c>
      <c r="J15" s="1">
        <v>0.111876154659592</v>
      </c>
      <c r="K15" s="1">
        <v>5.4655078091586104E-3</v>
      </c>
      <c r="L15" s="1">
        <v>0.76800000000000002</v>
      </c>
      <c r="M15" s="1">
        <f t="shared" si="1"/>
        <v>2.0554392373043457</v>
      </c>
      <c r="N15" s="8">
        <f t="shared" si="2"/>
        <v>1.2610411873097957E-2</v>
      </c>
    </row>
    <row r="16" spans="1:14" ht="13.5" thickBot="1" x14ac:dyDescent="0.25">
      <c r="E16" s="9">
        <v>140</v>
      </c>
      <c r="F16" s="10">
        <v>28.648941882744701</v>
      </c>
      <c r="G16" s="10">
        <v>0.68012036844858104</v>
      </c>
      <c r="H16" s="10">
        <v>5.7480662312184398E-2</v>
      </c>
      <c r="I16" s="10">
        <v>2.1138461534919002</v>
      </c>
      <c r="J16" s="10">
        <v>0.113759377994834</v>
      </c>
      <c r="K16" s="10">
        <v>9.6144222327603605E-3</v>
      </c>
      <c r="L16" s="10">
        <v>0.72099999999999997</v>
      </c>
      <c r="M16" s="10">
        <f t="shared" si="1"/>
        <v>1.9296506381463971</v>
      </c>
      <c r="N16" s="11">
        <f t="shared" si="2"/>
        <v>3.3927987873395446E-2</v>
      </c>
    </row>
    <row r="17" spans="5:14" x14ac:dyDescent="0.2">
      <c r="E17" s="1">
        <v>89</v>
      </c>
      <c r="F17" s="1">
        <v>31.101537117427299</v>
      </c>
      <c r="G17" s="1">
        <v>0.67867382741332904</v>
      </c>
      <c r="H17" s="1">
        <v>7.1939281827393106E-2</v>
      </c>
      <c r="I17" s="1">
        <v>2.0535271058446698</v>
      </c>
      <c r="J17" s="1">
        <v>9.1881389330357194E-2</v>
      </c>
      <c r="K17" s="1">
        <v>9.7394077902217598E-3</v>
      </c>
      <c r="L17" s="1">
        <v>0.67800000000000005</v>
      </c>
      <c r="M17" s="1">
        <f t="shared" ref="M17:M19" si="3">L17*$C$2</f>
        <v>1.8145674516827426</v>
      </c>
      <c r="N17" s="1">
        <f t="shared" ref="N17:N19" si="4">(I17-M17)^2</f>
        <v>5.7101716317187856E-2</v>
      </c>
    </row>
    <row r="18" spans="5:14" x14ac:dyDescent="0.2">
      <c r="E18" s="1">
        <v>61</v>
      </c>
      <c r="F18" s="1">
        <v>33.861721958252097</v>
      </c>
      <c r="G18" s="1">
        <v>0.77997266381660202</v>
      </c>
      <c r="H18" s="1">
        <v>9.9865266308027403E-2</v>
      </c>
      <c r="I18" s="1">
        <v>2.0359788554851401</v>
      </c>
      <c r="J18" s="1">
        <v>9.0775210988759902E-2</v>
      </c>
      <c r="K18" s="1">
        <v>1.16225747902512E-2</v>
      </c>
      <c r="L18" s="1">
        <v>0.628</v>
      </c>
      <c r="M18" s="1">
        <f t="shared" si="3"/>
        <v>1.6807497930040742</v>
      </c>
      <c r="N18" s="1">
        <f t="shared" si="4"/>
        <v>0.12618768683117701</v>
      </c>
    </row>
    <row r="19" spans="5:14" x14ac:dyDescent="0.2">
      <c r="E19" s="1">
        <v>57</v>
      </c>
      <c r="F19" s="1">
        <v>35.823277219776898</v>
      </c>
      <c r="G19" s="1">
        <v>0.58959803275776801</v>
      </c>
      <c r="H19" s="1">
        <v>7.8094167204955905E-2</v>
      </c>
      <c r="I19" s="1">
        <v>2.0422911630805398</v>
      </c>
      <c r="J19" s="1">
        <v>9.7676279079774095E-2</v>
      </c>
      <c r="K19" s="1">
        <v>1.2937539215887601E-2</v>
      </c>
      <c r="L19" s="1">
        <v>0.59199999999999997</v>
      </c>
      <c r="M19" s="1">
        <f t="shared" si="3"/>
        <v>1.584401078755433</v>
      </c>
      <c r="N19" s="1">
        <f t="shared" si="4"/>
        <v>0.20966332932325343</v>
      </c>
    </row>
    <row r="20" spans="5:14" x14ac:dyDescent="0.2">
      <c r="E20" s="1">
        <v>32</v>
      </c>
      <c r="F20" s="1">
        <v>39.1549281234158</v>
      </c>
      <c r="G20" s="1">
        <v>0.72076535876721104</v>
      </c>
      <c r="H20" s="1">
        <v>0.12741451820716199</v>
      </c>
      <c r="I20" s="1">
        <v>2.0604356115904299</v>
      </c>
      <c r="J20" s="1">
        <v>9.8594785061708504E-2</v>
      </c>
      <c r="K20" s="1">
        <v>1.7429260276691099E-2</v>
      </c>
    </row>
    <row r="21" spans="5:14" x14ac:dyDescent="0.2">
      <c r="E21" s="1">
        <v>42</v>
      </c>
      <c r="F21" s="1">
        <v>40.947491800451097</v>
      </c>
      <c r="G21" s="1">
        <v>0.77853544791176199</v>
      </c>
      <c r="H21" s="1">
        <v>0.120130627677023</v>
      </c>
      <c r="I21" s="1">
        <v>2.02755202695002</v>
      </c>
      <c r="J21" s="1">
        <v>9.22091279787631E-2</v>
      </c>
      <c r="K21" s="1">
        <v>1.4228177344206399E-2</v>
      </c>
    </row>
    <row r="22" spans="5:14" x14ac:dyDescent="0.2">
      <c r="E22" s="1">
        <v>9</v>
      </c>
      <c r="F22" s="1">
        <v>43.603152767656702</v>
      </c>
      <c r="G22" s="1">
        <v>0.55470205425539398</v>
      </c>
      <c r="H22" s="1">
        <v>0.18490068475179799</v>
      </c>
      <c r="I22" s="1">
        <v>2.06201184391599</v>
      </c>
      <c r="J22" s="1">
        <v>8.45536329650802E-2</v>
      </c>
      <c r="K22" s="1">
        <v>2.81845443216934E-2</v>
      </c>
    </row>
    <row r="26" spans="5:14" x14ac:dyDescent="0.2">
      <c r="H26" s="13"/>
      <c r="I26" s="13"/>
    </row>
    <row r="30" spans="5:14" x14ac:dyDescent="0.2">
      <c r="E30"/>
    </row>
    <row r="31" spans="5:14" x14ac:dyDescent="0.2">
      <c r="E31"/>
    </row>
  </sheetData>
  <pageMargins left="0.25" right="0.25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redouane.fodil</dc:creator>
  <cp:lastModifiedBy>Redouane Fodil</cp:lastModifiedBy>
  <cp:lastPrinted>2022-05-12T15:35:06Z</cp:lastPrinted>
  <dcterms:created xsi:type="dcterms:W3CDTF">2022-02-19T22:49:42Z</dcterms:created>
  <dcterms:modified xsi:type="dcterms:W3CDTF">2024-07-17T09:39:07Z</dcterms:modified>
</cp:coreProperties>
</file>